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2cOc+lZ4SL5Apy3PHlaN+Z/2Dok2EfujV0UIevQrH78WJSNX0Oi6SrtCvemvAfeNiluDMV5wGe4TqlxvfmKOHw==" workbookSaltValue="pyi49By7slzLTzJf0U2vEg==" workbookSpinCount="100000" lockStructure="1"/>
  <bookViews>
    <workbookView xWindow="4485" yWindow="2610" windowWidth="16500" windowHeight="12210"/>
  </bookViews>
  <sheets>
    <sheet name="Hoja N° 021" sheetId="2" r:id="rId1"/>
    <sheet name="Indicaciones" sheetId="4" r:id="rId2"/>
  </sheets>
  <calcPr calcId="152511"/>
</workbook>
</file>

<file path=xl/calcChain.xml><?xml version="1.0" encoding="utf-8"?>
<calcChain xmlns="http://schemas.openxmlformats.org/spreadsheetml/2006/main">
  <c r="S41" i="2" l="1"/>
  <c r="S42" i="2"/>
  <c r="S43" i="2"/>
  <c r="S44" i="2"/>
  <c r="S45" i="2"/>
  <c r="S35" i="2" l="1"/>
  <c r="S36" i="2"/>
  <c r="S37" i="2"/>
  <c r="S38" i="2"/>
  <c r="S39" i="2"/>
  <c r="S40" i="2"/>
  <c r="S46" i="2"/>
  <c r="S30" i="2" l="1"/>
  <c r="S31" i="2"/>
  <c r="S32" i="2"/>
  <c r="S33" i="2"/>
  <c r="S34" i="2"/>
  <c r="Q48" i="2" l="1"/>
  <c r="O48" i="2"/>
  <c r="M48" i="2"/>
  <c r="K48" i="2"/>
  <c r="I48" i="2"/>
  <c r="G48" i="2"/>
  <c r="S29" i="2" l="1"/>
  <c r="S28" i="2"/>
  <c r="S27" i="2"/>
  <c r="S26" i="2"/>
  <c r="S48" i="2" s="1"/>
  <c r="K24" i="2"/>
  <c r="Q24" i="2"/>
  <c r="O24" i="2"/>
  <c r="M24" i="2"/>
  <c r="I24" i="2"/>
  <c r="G24" i="2"/>
</calcChain>
</file>

<file path=xl/sharedStrings.xml><?xml version="1.0" encoding="utf-8"?>
<sst xmlns="http://schemas.openxmlformats.org/spreadsheetml/2006/main" count="31" uniqueCount="29">
  <si>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</si>
  <si>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</si>
  <si>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</si>
  <si>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</si>
  <si>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</si>
  <si>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</si>
  <si>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N°</t>
  </si>
  <si>
    <t>SI</t>
  </si>
  <si>
    <t>NO</t>
  </si>
  <si>
    <t>ENVÍO POSTAL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</si>
  <si>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i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</si>
  <si>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</si>
  <si>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</si>
  <si>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TRÁFICO POSTAL</t>
  </si>
  <si>
    <t>Es el número de envíos postales.</t>
  </si>
  <si>
    <t>…</t>
  </si>
  <si>
    <t>CONCESIONARIO POSTAL</t>
  </si>
  <si>
    <t>Nota:</t>
  </si>
  <si>
    <t>Insertar tantas filas como sea necesario.</t>
  </si>
  <si>
    <r>
      <t xml:space="preserve">I. ¿ Alguna organización ha admitido, clasificado y/o distribuido sus envíos postales? </t>
    </r>
    <r>
      <rPr>
        <sz val="11"/>
        <color rgb="FFFF0000"/>
        <rFont val="Cambria"/>
        <family val="1"/>
      </rPr>
      <t>(Ver Anexo N° 1 y marque "X")</t>
    </r>
  </si>
  <si>
    <r>
      <t>Registrar</t>
    </r>
    <r>
      <rPr>
        <b/>
        <i/>
        <sz val="11"/>
        <rFont val="Cambria"/>
        <family val="1"/>
      </rPr>
      <t xml:space="preserve"> cuales fueron los concesionarios postales subcontratados por su empresa para la admisión, clasificación y/o distribución de sus envíos postales.</t>
    </r>
    <r>
      <rPr>
        <sz val="11"/>
        <rFont val="Cambria"/>
        <family val="1"/>
      </rPr>
      <t xml:space="preserve"> Ordenar de mayor a menor según importancia en el </t>
    </r>
    <r>
      <rPr>
        <b/>
        <i/>
        <sz val="11"/>
        <rFont val="Cambria"/>
        <family val="1"/>
      </rPr>
      <t>volumen de tráfico postal entregado</t>
    </r>
    <r>
      <rPr>
        <sz val="11"/>
        <rFont val="Cambria"/>
        <family val="1"/>
      </rPr>
      <t xml:space="preserve"> por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>.</t>
    </r>
  </si>
  <si>
    <t>OBSERVACIONES</t>
  </si>
  <si>
    <t>TOTAL DE ENVIOS ENTREGADOS</t>
  </si>
  <si>
    <t>REGION</t>
  </si>
  <si>
    <t>HOJA N° 021 - ENVIOS ENTREGADOS A CONCESIONARIOS POSTALES SUBCONTRATADOS</t>
  </si>
  <si>
    <t>ENVÍOS ENTREGADOS A OTROS CONCESIONARIOS POSTALES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</si>
  <si>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</si>
  <si>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r>
      <t xml:space="preserve">Registrar </t>
    </r>
    <r>
      <rPr>
        <b/>
        <i/>
        <sz val="11"/>
        <rFont val="Cambria"/>
        <family val="1"/>
      </rPr>
      <t>cuales fueron los concesionarios postales subcontratados por su empresa para la admisión, clasificación y/o distribución de sus envíos postales</t>
    </r>
    <r>
      <rPr>
        <sz val="11"/>
        <rFont val="Cambria"/>
        <family val="1"/>
      </rPr>
      <t>. Ordenar de mayor a menor según importancia en el</t>
    </r>
    <r>
      <rPr>
        <b/>
        <i/>
        <sz val="11"/>
        <rFont val="Cambria"/>
        <family val="1"/>
      </rPr>
      <t xml:space="preserve"> volumen de tráfico postal entregado</t>
    </r>
    <r>
      <rPr>
        <sz val="11"/>
        <rFont val="Cambria"/>
        <family val="1"/>
      </rPr>
      <t xml:space="preserve"> por cada </t>
    </r>
    <r>
      <rPr>
        <b/>
        <i/>
        <sz val="11"/>
        <rFont val="Cambria"/>
        <family val="1"/>
      </rPr>
      <t xml:space="preserve">mes de reporte.
</t>
    </r>
    <r>
      <rPr>
        <sz val="11"/>
        <rFont val="Cambria"/>
        <family val="1"/>
      </rPr>
      <t xml:space="preserve">De ser el </t>
    </r>
    <r>
      <rPr>
        <b/>
        <i/>
        <sz val="11"/>
        <rFont val="Cambria"/>
        <family val="1"/>
      </rPr>
      <t>destino un país en el extranjero, especificarlos en la casilla Observaciones.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</si>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</sst>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sz val="11"/>
      <color rgb="FFFF0000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  <font>
      <b/>
      <sz val="1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5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7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indent="1"/>
    </xf>
    <xf numFmtId="0" fontId="8" fillId="4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 indent="1"/>
    </xf>
    <xf numFmtId="0" fontId="3" fillId="5" borderId="0" xfId="2" applyFont="1" applyFill="1" applyAlignment="1">
      <alignment horizontal="left" vertical="center" indent="1"/>
    </xf>
    <xf numFmtId="0" fontId="3" fillId="2" borderId="18" xfId="2" applyFont="1" applyFill="1" applyBorder="1" applyAlignment="1">
      <alignment horizontal="left" vertical="center" indent="1"/>
    </xf>
    <xf numFmtId="0" fontId="3" fillId="2" borderId="19" xfId="2" applyFont="1" applyFill="1" applyBorder="1" applyAlignment="1">
      <alignment horizontal="left" vertical="center" indent="1"/>
    </xf>
    <xf numFmtId="0" fontId="3" fillId="2" borderId="20" xfId="2" applyFont="1" applyFill="1" applyBorder="1" applyAlignment="1">
      <alignment horizontal="left" vertical="center" indent="1"/>
    </xf>
    <xf numFmtId="0" fontId="3" fillId="2" borderId="21" xfId="2" applyFont="1" applyFill="1" applyBorder="1" applyAlignment="1">
      <alignment horizontal="left" vertical="center" indent="1"/>
    </xf>
    <xf numFmtId="0" fontId="3" fillId="2" borderId="22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10" fillId="2" borderId="0" xfId="2" applyFont="1" applyFill="1" applyBorder="1" applyAlignment="1">
      <alignment horizontal="left" vertical="center" wrapText="1" indent="1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3" borderId="34" xfId="2" applyFont="1" applyFill="1" applyBorder="1" applyAlignment="1">
      <alignment horizontal="left" vertical="center" indent="1"/>
    </xf>
    <xf numFmtId="0" fontId="3" fillId="3" borderId="35" xfId="2" applyFont="1" applyFill="1" applyBorder="1" applyAlignment="1">
      <alignment horizontal="left" vertical="center" indent="1"/>
    </xf>
    <xf numFmtId="0" fontId="3" fillId="3" borderId="36" xfId="2" applyFont="1" applyFill="1" applyBorder="1" applyAlignment="1">
      <alignment horizontal="left" vertical="center" indent="1"/>
    </xf>
    <xf numFmtId="0" fontId="3" fillId="2" borderId="23" xfId="2" applyFont="1" applyFill="1" applyBorder="1" applyAlignment="1">
      <alignment horizontal="left" vertical="center" indent="1"/>
    </xf>
    <xf numFmtId="0" fontId="3" fillId="2" borderId="24" xfId="2" applyFont="1" applyFill="1" applyBorder="1" applyAlignment="1">
      <alignment horizontal="left" vertical="center" indent="1"/>
    </xf>
    <xf numFmtId="0" fontId="3" fillId="2" borderId="25" xfId="2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left" vertical="center" indent="1"/>
    </xf>
    <xf numFmtId="0" fontId="3" fillId="5" borderId="26" xfId="0" applyFont="1" applyFill="1" applyBorder="1" applyAlignment="1">
      <alignment horizontal="left" vertical="center" indent="3"/>
    </xf>
    <xf numFmtId="0" fontId="3" fillId="5" borderId="27" xfId="0" applyFont="1" applyFill="1" applyBorder="1" applyAlignment="1">
      <alignment horizontal="left" vertical="center" indent="1"/>
    </xf>
    <xf numFmtId="0" fontId="3" fillId="5" borderId="28" xfId="0" applyFont="1" applyFill="1" applyBorder="1" applyAlignment="1">
      <alignment horizontal="left" vertical="center" indent="1"/>
    </xf>
    <xf numFmtId="0" fontId="3" fillId="5" borderId="31" xfId="0" applyFont="1" applyFill="1" applyBorder="1" applyAlignment="1">
      <alignment horizontal="left" vertical="center" indent="3"/>
    </xf>
    <xf numFmtId="0" fontId="3" fillId="5" borderId="32" xfId="0" applyFont="1" applyFill="1" applyBorder="1" applyAlignment="1">
      <alignment horizontal="left" vertical="center" indent="1"/>
    </xf>
    <xf numFmtId="0" fontId="3" fillId="5" borderId="33" xfId="0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 indent="1"/>
      <protection locked="0"/>
    </xf>
    <xf numFmtId="3" fontId="3" fillId="3" borderId="1" xfId="0" applyNumberFormat="1" applyFont="1" applyFill="1" applyBorder="1" applyAlignment="1" applyProtection="1">
      <alignment horizontal="left" vertical="center" indent="1"/>
      <protection locked="0"/>
    </xf>
    <xf numFmtId="3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14" fillId="2" borderId="0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left" vertical="center" wrapText="1" indent="1"/>
    </xf>
    <xf numFmtId="0" fontId="10" fillId="5" borderId="11" xfId="0" applyFont="1" applyFill="1" applyBorder="1" applyAlignment="1">
      <alignment horizontal="left" vertical="center" wrapText="1" indent="1"/>
    </xf>
    <xf numFmtId="0" fontId="10" fillId="5" borderId="12" xfId="0" applyFont="1" applyFill="1" applyBorder="1" applyAlignment="1">
      <alignment horizontal="left" vertical="center" wrapText="1" indent="1"/>
    </xf>
    <xf numFmtId="0" fontId="10" fillId="5" borderId="13" xfId="0" applyFont="1" applyFill="1" applyBorder="1" applyAlignment="1">
      <alignment horizontal="left" vertical="center" wrapText="1" indent="1"/>
    </xf>
    <xf numFmtId="0" fontId="10" fillId="5" borderId="0" xfId="0" applyFont="1" applyFill="1" applyBorder="1" applyAlignment="1">
      <alignment horizontal="left" vertical="center" wrapText="1" indent="1"/>
    </xf>
    <xf numFmtId="0" fontId="10" fillId="5" borderId="14" xfId="0" applyFont="1" applyFill="1" applyBorder="1" applyAlignment="1">
      <alignment horizontal="left" vertical="center" wrapText="1" indent="1"/>
    </xf>
    <xf numFmtId="0" fontId="10" fillId="5" borderId="15" xfId="0" applyFont="1" applyFill="1" applyBorder="1" applyAlignment="1">
      <alignment horizontal="left" vertical="center" wrapText="1" indent="1"/>
    </xf>
    <xf numFmtId="0" fontId="10" fillId="5" borderId="16" xfId="0" applyFont="1" applyFill="1" applyBorder="1" applyAlignment="1">
      <alignment horizontal="left" vertical="center" wrapText="1" indent="1"/>
    </xf>
    <xf numFmtId="0" fontId="10" fillId="5" borderId="17" xfId="0" applyFont="1" applyFill="1" applyBorder="1" applyAlignment="1">
      <alignment horizontal="left" vertical="center" wrapText="1" indent="1"/>
    </xf>
    <xf numFmtId="0" fontId="3" fillId="3" borderId="37" xfId="0" applyFont="1" applyFill="1" applyBorder="1" applyAlignment="1" applyProtection="1">
      <alignment horizontal="left" vertical="center" wrapText="1" indent="1"/>
      <protection locked="0"/>
    </xf>
    <xf numFmtId="0" fontId="3" fillId="3" borderId="38" xfId="0" applyFont="1" applyFill="1" applyBorder="1" applyAlignment="1" applyProtection="1">
      <alignment horizontal="left" vertical="center" wrapText="1" indent="1"/>
      <protection locked="0"/>
    </xf>
    <xf numFmtId="0" fontId="3" fillId="3" borderId="39" xfId="0" applyFont="1" applyFill="1" applyBorder="1" applyAlignment="1" applyProtection="1">
      <alignment horizontal="left" vertical="center" wrapText="1" indent="1"/>
      <protection locked="0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43" xfId="0" applyFont="1" applyFill="1" applyBorder="1" applyAlignment="1" applyProtection="1">
      <alignment horizontal="left" vertical="center" wrapText="1" indent="1"/>
      <protection locked="0"/>
    </xf>
    <xf numFmtId="0" fontId="3" fillId="3" borderId="44" xfId="0" applyFont="1" applyFill="1" applyBorder="1" applyAlignment="1" applyProtection="1">
      <alignment horizontal="left" vertical="center" wrapText="1" indent="1"/>
      <protection locked="0"/>
    </xf>
    <xf numFmtId="0" fontId="3" fillId="2" borderId="1" xfId="0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10" fillId="5" borderId="26" xfId="2" applyFont="1" applyFill="1" applyBorder="1" applyAlignment="1">
      <alignment horizontal="left" vertical="center" wrapText="1" indent="1"/>
    </xf>
    <xf numFmtId="0" fontId="10" fillId="5" borderId="27" xfId="2" applyFont="1" applyFill="1" applyBorder="1" applyAlignment="1">
      <alignment horizontal="left" vertical="center" wrapText="1" indent="1"/>
    </xf>
    <xf numFmtId="0" fontId="10" fillId="5" borderId="28" xfId="2" applyFont="1" applyFill="1" applyBorder="1" applyAlignment="1">
      <alignment horizontal="left" vertical="center" wrapText="1" indent="1"/>
    </xf>
    <xf numFmtId="0" fontId="10" fillId="5" borderId="29" xfId="2" applyFont="1" applyFill="1" applyBorder="1" applyAlignment="1">
      <alignment horizontal="left" vertical="center" wrapText="1" indent="1"/>
    </xf>
    <xf numFmtId="0" fontId="10" fillId="5" borderId="0" xfId="2" applyFont="1" applyFill="1" applyBorder="1" applyAlignment="1">
      <alignment horizontal="left" vertical="center" wrapText="1" indent="1"/>
    </xf>
    <xf numFmtId="0" fontId="10" fillId="5" borderId="30" xfId="2" applyFont="1" applyFill="1" applyBorder="1" applyAlignment="1">
      <alignment horizontal="left" vertical="center" wrapText="1" indent="1"/>
    </xf>
    <xf numFmtId="0" fontId="10" fillId="5" borderId="31" xfId="2" applyFont="1" applyFill="1" applyBorder="1" applyAlignment="1">
      <alignment horizontal="left" vertical="center" wrapText="1" indent="1"/>
    </xf>
    <xf numFmtId="0" fontId="10" fillId="5" borderId="32" xfId="2" applyFont="1" applyFill="1" applyBorder="1" applyAlignment="1">
      <alignment horizontal="left" vertical="center" wrapText="1" indent="1"/>
    </xf>
    <xf numFmtId="0" fontId="10" fillId="5" borderId="33" xfId="2" applyFont="1" applyFill="1" applyBorder="1" applyAlignment="1">
      <alignment horizontal="left" vertical="center" wrapText="1" indent="1"/>
    </xf>
    <xf numFmtId="0" fontId="3" fillId="3" borderId="26" xfId="2" applyFont="1" applyFill="1" applyBorder="1" applyAlignment="1">
      <alignment horizontal="left" vertical="center" wrapText="1" indent="1"/>
    </xf>
    <xf numFmtId="0" fontId="3" fillId="3" borderId="27" xfId="2" applyFont="1" applyFill="1" applyBorder="1" applyAlignment="1">
      <alignment horizontal="left" vertical="center" wrapText="1" indent="1"/>
    </xf>
    <xf numFmtId="0" fontId="3" fillId="3" borderId="28" xfId="2" applyFont="1" applyFill="1" applyBorder="1" applyAlignment="1">
      <alignment horizontal="left" vertical="center" wrapText="1" indent="1"/>
    </xf>
    <xf numFmtId="0" fontId="3" fillId="3" borderId="29" xfId="2" applyFont="1" applyFill="1" applyBorder="1" applyAlignment="1">
      <alignment horizontal="left" vertical="center" wrapText="1" indent="1"/>
    </xf>
    <xf numFmtId="0" fontId="3" fillId="3" borderId="0" xfId="2" applyFont="1" applyFill="1" applyBorder="1" applyAlignment="1">
      <alignment horizontal="left" vertical="center" wrapText="1" indent="1"/>
    </xf>
    <xf numFmtId="0" fontId="3" fillId="3" borderId="30" xfId="2" applyFont="1" applyFill="1" applyBorder="1" applyAlignment="1">
      <alignment horizontal="left" vertical="center" wrapText="1" indent="1"/>
    </xf>
    <xf numFmtId="0" fontId="3" fillId="3" borderId="31" xfId="2" applyFont="1" applyFill="1" applyBorder="1" applyAlignment="1">
      <alignment horizontal="left" vertical="center" wrapText="1" indent="1"/>
    </xf>
    <xf numFmtId="0" fontId="3" fillId="3" borderId="32" xfId="2" applyFont="1" applyFill="1" applyBorder="1" applyAlignment="1">
      <alignment horizontal="left" vertical="center" wrapText="1" indent="1"/>
    </xf>
    <xf numFmtId="0" fontId="3" fillId="3" borderId="33" xfId="2" applyFont="1" applyFill="1" applyBorder="1" applyAlignment="1">
      <alignment horizontal="left" vertical="center" wrapText="1" indent="1"/>
    </xf>
    <xf numFmtId="0" fontId="3" fillId="3" borderId="26" xfId="0" applyFont="1" applyFill="1" applyBorder="1" applyAlignment="1">
      <alignment horizontal="left" vertical="center" wrapText="1" indent="1"/>
    </xf>
    <xf numFmtId="0" fontId="3" fillId="3" borderId="27" xfId="0" applyFont="1" applyFill="1" applyBorder="1" applyAlignment="1">
      <alignment horizontal="left" vertical="center" wrapText="1" indent="1"/>
    </xf>
    <xf numFmtId="0" fontId="3" fillId="3" borderId="28" xfId="0" applyFont="1" applyFill="1" applyBorder="1" applyAlignment="1">
      <alignment horizontal="left" vertical="center" wrapText="1" indent="1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5" borderId="29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0" xfId="0" applyFont="1" applyFill="1" applyBorder="1" applyAlignment="1">
      <alignment horizontal="left" vertical="center" wrapText="1" indent="3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63"/>
  <sheetViews>
    <sheetView tabSelected="1" zoomScaleNormal="100" workbookViewId="0">
      <selection activeCell="K8" sqref="K8"/>
    </sheetView>
  </sheetViews>
  <sheetFormatPr baseColWidth="10" defaultColWidth="11.42578125" defaultRowHeight="14.25"/>
  <cols>
    <col min="1" max="2" width="5.7109375" style="24" customWidth="1"/>
    <col min="3" max="3" width="36.710937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1.7109375" style="24" customWidth="1"/>
    <col min="19" max="19" width="17.5703125" style="24" customWidth="1"/>
    <col min="20" max="20" width="5.5703125" style="24" customWidth="1"/>
    <col min="21" max="16384" width="11.42578125" style="24"/>
  </cols>
  <sheetData>
    <row r="1" spans="1:20" ht="16.5">
      <c r="A1" s="9"/>
      <c r="B1" s="10"/>
      <c r="C1" s="10"/>
      <c r="D1" s="10"/>
      <c r="E1" s="10"/>
      <c r="F1" s="10"/>
      <c r="G1" s="10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2"/>
      <c r="T1" s="3"/>
    </row>
    <row r="2" spans="1:20" ht="16.5">
      <c r="A2" s="12"/>
      <c r="B2" s="13"/>
      <c r="C2" s="13"/>
      <c r="D2" s="13"/>
      <c r="E2" s="13"/>
      <c r="F2" s="13"/>
      <c r="G2" s="15"/>
      <c r="H2" s="16"/>
      <c r="I2" s="16"/>
      <c r="J2" s="17" t="s">
        <v>3</v>
      </c>
      <c r="K2" s="16"/>
      <c r="L2" s="22"/>
      <c r="M2" s="22"/>
      <c r="N2" s="22"/>
      <c r="O2" s="22"/>
      <c r="P2" s="16"/>
      <c r="Q2" s="16"/>
      <c r="R2" s="14"/>
      <c r="S2" s="1"/>
      <c r="T2" s="5"/>
    </row>
    <row r="3" spans="1:20" ht="16.5">
      <c r="A3" s="12"/>
      <c r="B3" s="13"/>
      <c r="C3" s="13"/>
      <c r="D3" s="13"/>
      <c r="E3" s="13"/>
      <c r="F3" s="13"/>
      <c r="G3" s="15"/>
      <c r="H3" s="16"/>
      <c r="I3" s="16"/>
      <c r="J3" s="17" t="s">
        <v>4</v>
      </c>
      <c r="K3" s="16"/>
      <c r="L3" s="22"/>
      <c r="M3" s="22"/>
      <c r="N3" s="22"/>
      <c r="O3" s="22"/>
      <c r="P3" s="16"/>
      <c r="Q3" s="16"/>
      <c r="R3" s="14"/>
      <c r="S3" s="1"/>
      <c r="T3" s="5"/>
    </row>
    <row r="4" spans="1:20" ht="16.5">
      <c r="A4" s="12"/>
      <c r="B4" s="13"/>
      <c r="C4" s="13"/>
      <c r="D4" s="13"/>
      <c r="E4" s="13"/>
      <c r="F4" s="13"/>
      <c r="G4" s="15"/>
      <c r="H4" s="16"/>
      <c r="I4" s="16"/>
      <c r="J4" s="17" t="s">
        <v>5</v>
      </c>
      <c r="K4" s="16"/>
      <c r="L4" s="22"/>
      <c r="M4" s="22"/>
      <c r="N4" s="22"/>
      <c r="O4" s="22"/>
      <c r="P4" s="16"/>
      <c r="Q4" s="16"/>
      <c r="R4" s="14"/>
      <c r="S4" s="1"/>
      <c r="T4" s="5"/>
    </row>
    <row r="5" spans="1:20">
      <c r="A5" s="4"/>
      <c r="B5" s="1"/>
      <c r="C5" s="1"/>
      <c r="D5" s="1"/>
      <c r="E5" s="1"/>
      <c r="F5" s="1"/>
      <c r="G5" s="15"/>
      <c r="H5" s="1"/>
      <c r="I5" s="1"/>
      <c r="J5" s="1"/>
      <c r="K5" s="1"/>
      <c r="L5" s="22"/>
      <c r="M5" s="22"/>
      <c r="N5" s="22"/>
      <c r="O5" s="22"/>
      <c r="P5" s="16"/>
      <c r="Q5" s="16"/>
      <c r="R5" s="1"/>
      <c r="S5" s="1"/>
      <c r="T5" s="5"/>
    </row>
    <row r="6" spans="1:20">
      <c r="A6" s="4"/>
      <c r="B6" s="1"/>
      <c r="C6" s="1"/>
      <c r="D6" s="1"/>
      <c r="E6" s="1"/>
      <c r="F6" s="1"/>
      <c r="G6" s="19"/>
      <c r="H6" s="1"/>
      <c r="I6" s="21" t="s">
        <v>1</v>
      </c>
      <c r="J6" s="1"/>
      <c r="K6" s="64">
        <v>2022</v>
      </c>
      <c r="L6" s="22"/>
      <c r="M6" s="22"/>
      <c r="N6" s="22"/>
      <c r="O6" s="22"/>
      <c r="P6" s="20"/>
      <c r="Q6" s="20"/>
      <c r="R6" s="1"/>
      <c r="S6" s="1"/>
      <c r="T6" s="5"/>
    </row>
    <row r="7" spans="1:20">
      <c r="A7" s="4"/>
      <c r="B7" s="1"/>
      <c r="C7" s="1"/>
      <c r="D7" s="1"/>
      <c r="E7" s="1"/>
      <c r="F7" s="1"/>
      <c r="G7" s="19"/>
      <c r="H7" s="1"/>
      <c r="I7" s="1"/>
      <c r="J7" s="1"/>
      <c r="K7" s="1"/>
      <c r="L7" s="22"/>
      <c r="M7" s="22"/>
      <c r="N7" s="22"/>
      <c r="O7" s="22"/>
      <c r="P7" s="20"/>
      <c r="Q7" s="20"/>
      <c r="R7" s="1"/>
      <c r="S7" s="1"/>
      <c r="T7" s="5"/>
    </row>
    <row r="8" spans="1:20">
      <c r="A8" s="4"/>
      <c r="B8" s="1"/>
      <c r="C8" s="1"/>
      <c r="D8" s="1"/>
      <c r="E8" s="1"/>
      <c r="F8" s="1"/>
      <c r="G8" s="19"/>
      <c r="H8" s="1"/>
      <c r="I8" s="21" t="s">
        <v>2</v>
      </c>
      <c r="J8" s="1"/>
      <c r="K8" s="64" t="s">
        <v>28</v>
      </c>
      <c r="L8" s="22"/>
      <c r="M8" s="22"/>
      <c r="N8" s="22"/>
      <c r="O8" s="22"/>
      <c r="P8" s="20"/>
      <c r="Q8" s="20"/>
      <c r="R8" s="1"/>
      <c r="S8" s="1"/>
      <c r="T8" s="5"/>
    </row>
    <row r="9" spans="1:20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5"/>
    </row>
    <row r="10" spans="1:20" ht="15" customHeight="1">
      <c r="A10" s="4"/>
      <c r="B10" s="66" t="s">
        <v>24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5"/>
    </row>
    <row r="11" spans="1:20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5"/>
    </row>
    <row r="12" spans="1:20">
      <c r="A12" s="4"/>
      <c r="B12" s="1" t="s">
        <v>19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5"/>
    </row>
    <row r="13" spans="1:20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5"/>
    </row>
    <row r="14" spans="1:20" ht="14.25" customHeight="1">
      <c r="A14" s="4"/>
      <c r="B14" s="1"/>
      <c r="C14" s="1"/>
      <c r="D14" s="1"/>
      <c r="E14" s="1"/>
      <c r="F14" s="1"/>
      <c r="G14" s="1"/>
      <c r="H14" s="1"/>
      <c r="I14" s="31" t="s">
        <v>7</v>
      </c>
      <c r="J14" s="1"/>
      <c r="K14" s="60"/>
      <c r="L14" s="1"/>
      <c r="M14" s="1"/>
      <c r="N14" s="1"/>
      <c r="O14" s="1"/>
      <c r="P14" s="1"/>
      <c r="Q14" s="1"/>
      <c r="R14" s="1"/>
      <c r="S14" s="1"/>
      <c r="T14" s="5"/>
    </row>
    <row r="15" spans="1:20">
      <c r="A15" s="4"/>
      <c r="B15" s="1"/>
      <c r="C15" s="1"/>
      <c r="D15" s="1"/>
      <c r="E15" s="1"/>
      <c r="F15" s="1"/>
      <c r="G15" s="1"/>
      <c r="H15" s="1"/>
      <c r="I15" s="31"/>
      <c r="J15" s="1"/>
      <c r="K15" s="1"/>
      <c r="L15" s="1"/>
      <c r="M15" s="1"/>
      <c r="N15" s="1"/>
      <c r="O15" s="1"/>
      <c r="P15" s="1"/>
      <c r="Q15" s="1"/>
      <c r="R15" s="1"/>
      <c r="S15" s="1"/>
      <c r="T15" s="5"/>
    </row>
    <row r="16" spans="1:20">
      <c r="A16" s="4"/>
      <c r="B16" s="1"/>
      <c r="C16" s="1"/>
      <c r="D16" s="1"/>
      <c r="E16" s="1"/>
      <c r="F16" s="1"/>
      <c r="G16" s="1"/>
      <c r="H16" s="1"/>
      <c r="I16" s="31" t="s">
        <v>8</v>
      </c>
      <c r="J16" s="1"/>
      <c r="K16" s="60"/>
      <c r="L16" s="1"/>
      <c r="M16" s="1"/>
      <c r="N16" s="1"/>
      <c r="O16" s="1"/>
      <c r="P16" s="1"/>
      <c r="Q16" s="1"/>
      <c r="R16" s="1"/>
      <c r="S16" s="1"/>
      <c r="T16" s="5"/>
    </row>
    <row r="17" spans="1:20" ht="15" thickBot="1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5"/>
    </row>
    <row r="18" spans="1:20" ht="14.25" customHeight="1">
      <c r="A18" s="4"/>
      <c r="B18" s="67" t="s">
        <v>27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9"/>
      <c r="T18" s="5"/>
    </row>
    <row r="19" spans="1:20" ht="15" customHeight="1">
      <c r="A19" s="4"/>
      <c r="B19" s="70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2"/>
      <c r="T19" s="5"/>
    </row>
    <row r="20" spans="1:20" ht="15" customHeight="1" thickBot="1">
      <c r="A20" s="4"/>
      <c r="B20" s="73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5"/>
      <c r="T20" s="5"/>
    </row>
    <row r="21" spans="1:20">
      <c r="A21" s="4"/>
      <c r="B21" s="1"/>
      <c r="C21" s="2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5"/>
    </row>
    <row r="22" spans="1:20">
      <c r="A22" s="4"/>
      <c r="B22" s="65">
        <v>1</v>
      </c>
      <c r="C22" s="65" t="s">
        <v>25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5"/>
    </row>
    <row r="23" spans="1:20">
      <c r="A23" s="4"/>
      <c r="B23" s="1"/>
      <c r="C23" s="2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5"/>
    </row>
    <row r="24" spans="1:20" ht="15" customHeight="1">
      <c r="A24" s="4"/>
      <c r="B24" s="26" t="s">
        <v>6</v>
      </c>
      <c r="C24" s="26" t="s">
        <v>16</v>
      </c>
      <c r="D24" s="1"/>
      <c r="E24" s="57" t="s">
        <v>23</v>
      </c>
      <c r="F24" s="1"/>
      <c r="G24" s="27" t="str">
        <f>IF($K$8="I","ENERO",IF($K$8="II","JULIO",""))</f>
        <v>ENERO</v>
      </c>
      <c r="H24" s="28"/>
      <c r="I24" s="27" t="str">
        <f>IF($K$8="I","FEBRERO",IF($K$8="II","AGOSTO",""))</f>
        <v>FEBRERO</v>
      </c>
      <c r="J24" s="28"/>
      <c r="K24" s="27" t="str">
        <f>IF($K$8="I","MARZO",IF($K$8="II","SETIEMBRE",""))</f>
        <v>MARZO</v>
      </c>
      <c r="L24" s="28"/>
      <c r="M24" s="27" t="str">
        <f>IF($K$8="I","ABRIL",IF($K$8="II","OCTUBRE",""))</f>
        <v>ABRIL</v>
      </c>
      <c r="N24" s="28"/>
      <c r="O24" s="27" t="str">
        <f>IF($K$8="I","MAYO",IF($K$8="II","NOVIEMBRE",""))</f>
        <v>MAYO</v>
      </c>
      <c r="P24" s="28"/>
      <c r="Q24" s="27" t="str">
        <f>IF($K$8="I","JUNIO",IF($K$8="II","DICIEMBRE",""))</f>
        <v>JUNIO</v>
      </c>
      <c r="R24" s="29"/>
      <c r="S24" s="30" t="s">
        <v>0</v>
      </c>
      <c r="T24" s="5"/>
    </row>
    <row r="25" spans="1:20" ht="6" customHeight="1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5"/>
    </row>
    <row r="26" spans="1:20">
      <c r="A26" s="4"/>
      <c r="B26" s="18">
        <v>1</v>
      </c>
      <c r="C26" s="61"/>
      <c r="D26" s="1"/>
      <c r="E26" s="62"/>
      <c r="F26" s="1"/>
      <c r="G26" s="63"/>
      <c r="H26" s="58"/>
      <c r="I26" s="63"/>
      <c r="J26" s="58"/>
      <c r="K26" s="63"/>
      <c r="L26" s="58"/>
      <c r="M26" s="63"/>
      <c r="N26" s="58"/>
      <c r="O26" s="63"/>
      <c r="P26" s="58"/>
      <c r="Q26" s="63"/>
      <c r="R26" s="58"/>
      <c r="S26" s="59">
        <f>+G26+I26+K26+M26+O26+Q26</f>
        <v>0</v>
      </c>
      <c r="T26" s="5"/>
    </row>
    <row r="27" spans="1:20">
      <c r="A27" s="4"/>
      <c r="B27" s="18">
        <v>2</v>
      </c>
      <c r="C27" s="61"/>
      <c r="D27" s="1"/>
      <c r="E27" s="62"/>
      <c r="F27" s="1"/>
      <c r="G27" s="63"/>
      <c r="H27" s="58"/>
      <c r="I27" s="63"/>
      <c r="J27" s="58"/>
      <c r="K27" s="63"/>
      <c r="L27" s="58"/>
      <c r="M27" s="63"/>
      <c r="N27" s="58"/>
      <c r="O27" s="63"/>
      <c r="P27" s="58"/>
      <c r="Q27" s="63"/>
      <c r="R27" s="58"/>
      <c r="S27" s="59">
        <f>+G27+I27+K27+M27+O27+Q27</f>
        <v>0</v>
      </c>
      <c r="T27" s="5"/>
    </row>
    <row r="28" spans="1:20" ht="14.25" customHeight="1">
      <c r="A28" s="4"/>
      <c r="B28" s="18">
        <v>3</v>
      </c>
      <c r="C28" s="61"/>
      <c r="D28" s="1"/>
      <c r="E28" s="62"/>
      <c r="F28" s="1"/>
      <c r="G28" s="63"/>
      <c r="H28" s="58"/>
      <c r="I28" s="63"/>
      <c r="J28" s="58"/>
      <c r="K28" s="63"/>
      <c r="L28" s="58"/>
      <c r="M28" s="63"/>
      <c r="N28" s="58"/>
      <c r="O28" s="63"/>
      <c r="P28" s="58"/>
      <c r="Q28" s="63"/>
      <c r="R28" s="58"/>
      <c r="S28" s="59">
        <f>+G28+I28+K28+M28+O28+Q28</f>
        <v>0</v>
      </c>
      <c r="T28" s="5"/>
    </row>
    <row r="29" spans="1:20">
      <c r="A29" s="4"/>
      <c r="B29" s="18">
        <v>4</v>
      </c>
      <c r="C29" s="61"/>
      <c r="D29" s="1"/>
      <c r="E29" s="62"/>
      <c r="F29" s="1"/>
      <c r="G29" s="63"/>
      <c r="H29" s="58"/>
      <c r="I29" s="63"/>
      <c r="J29" s="58"/>
      <c r="K29" s="63"/>
      <c r="L29" s="58"/>
      <c r="M29" s="63"/>
      <c r="N29" s="58"/>
      <c r="O29" s="63"/>
      <c r="P29" s="58"/>
      <c r="Q29" s="63"/>
      <c r="R29" s="58"/>
      <c r="S29" s="59">
        <f>+G29+I29+K29+M29+O29+Q29</f>
        <v>0</v>
      </c>
      <c r="T29" s="5"/>
    </row>
    <row r="30" spans="1:20">
      <c r="A30" s="4"/>
      <c r="B30" s="18">
        <v>5</v>
      </c>
      <c r="C30" s="61"/>
      <c r="D30" s="1"/>
      <c r="E30" s="62"/>
      <c r="F30" s="1"/>
      <c r="G30" s="63"/>
      <c r="H30" s="58"/>
      <c r="I30" s="63"/>
      <c r="J30" s="58"/>
      <c r="K30" s="63"/>
      <c r="L30" s="58"/>
      <c r="M30" s="63"/>
      <c r="N30" s="58"/>
      <c r="O30" s="63"/>
      <c r="P30" s="58"/>
      <c r="Q30" s="63"/>
      <c r="R30" s="58"/>
      <c r="S30" s="59">
        <f t="shared" ref="S30:S46" si="0">+G30+I30+K30+M30+O30+Q30</f>
        <v>0</v>
      </c>
      <c r="T30" s="5"/>
    </row>
    <row r="31" spans="1:20">
      <c r="A31" s="4"/>
      <c r="B31" s="18">
        <v>6</v>
      </c>
      <c r="C31" s="61"/>
      <c r="D31" s="1"/>
      <c r="E31" s="62"/>
      <c r="F31" s="1"/>
      <c r="G31" s="63"/>
      <c r="H31" s="58"/>
      <c r="I31" s="63"/>
      <c r="J31" s="58"/>
      <c r="K31" s="63"/>
      <c r="L31" s="58"/>
      <c r="M31" s="63"/>
      <c r="N31" s="58"/>
      <c r="O31" s="63"/>
      <c r="P31" s="58"/>
      <c r="Q31" s="63"/>
      <c r="R31" s="58"/>
      <c r="S31" s="59">
        <f t="shared" si="0"/>
        <v>0</v>
      </c>
      <c r="T31" s="5"/>
    </row>
    <row r="32" spans="1:20">
      <c r="A32" s="4"/>
      <c r="B32" s="18">
        <v>7</v>
      </c>
      <c r="C32" s="61"/>
      <c r="D32" s="1"/>
      <c r="E32" s="62"/>
      <c r="F32" s="1"/>
      <c r="G32" s="63"/>
      <c r="H32" s="58"/>
      <c r="I32" s="63"/>
      <c r="J32" s="58"/>
      <c r="K32" s="63"/>
      <c r="L32" s="58"/>
      <c r="M32" s="63"/>
      <c r="N32" s="58"/>
      <c r="O32" s="63"/>
      <c r="P32" s="58"/>
      <c r="Q32" s="63"/>
      <c r="R32" s="58"/>
      <c r="S32" s="59">
        <f t="shared" si="0"/>
        <v>0</v>
      </c>
      <c r="T32" s="5"/>
    </row>
    <row r="33" spans="1:20">
      <c r="A33" s="4"/>
      <c r="B33" s="18">
        <v>8</v>
      </c>
      <c r="C33" s="61"/>
      <c r="D33" s="1"/>
      <c r="E33" s="62"/>
      <c r="F33" s="1"/>
      <c r="G33" s="63"/>
      <c r="H33" s="58"/>
      <c r="I33" s="63"/>
      <c r="J33" s="58"/>
      <c r="K33" s="63"/>
      <c r="L33" s="58"/>
      <c r="M33" s="63"/>
      <c r="N33" s="58"/>
      <c r="O33" s="63"/>
      <c r="P33" s="58"/>
      <c r="Q33" s="63"/>
      <c r="R33" s="58"/>
      <c r="S33" s="59">
        <f t="shared" si="0"/>
        <v>0</v>
      </c>
      <c r="T33" s="5"/>
    </row>
    <row r="34" spans="1:20">
      <c r="A34" s="4"/>
      <c r="B34" s="18">
        <v>9</v>
      </c>
      <c r="C34" s="61"/>
      <c r="D34" s="1"/>
      <c r="E34" s="62"/>
      <c r="F34" s="1"/>
      <c r="G34" s="63"/>
      <c r="H34" s="58"/>
      <c r="I34" s="63"/>
      <c r="J34" s="58"/>
      <c r="K34" s="63"/>
      <c r="L34" s="58"/>
      <c r="M34" s="63"/>
      <c r="N34" s="58"/>
      <c r="O34" s="63"/>
      <c r="P34" s="58"/>
      <c r="Q34" s="63"/>
      <c r="R34" s="58"/>
      <c r="S34" s="59">
        <f t="shared" si="0"/>
        <v>0</v>
      </c>
      <c r="T34" s="5"/>
    </row>
    <row r="35" spans="1:20">
      <c r="A35" s="4"/>
      <c r="B35" s="18">
        <v>10</v>
      </c>
      <c r="C35" s="61"/>
      <c r="D35" s="1"/>
      <c r="E35" s="62"/>
      <c r="F35" s="1"/>
      <c r="G35" s="63"/>
      <c r="H35" s="58"/>
      <c r="I35" s="63"/>
      <c r="J35" s="58"/>
      <c r="K35" s="63"/>
      <c r="L35" s="58"/>
      <c r="M35" s="63"/>
      <c r="N35" s="58"/>
      <c r="O35" s="63"/>
      <c r="P35" s="58"/>
      <c r="Q35" s="63"/>
      <c r="R35" s="58"/>
      <c r="S35" s="59">
        <f t="shared" si="0"/>
        <v>0</v>
      </c>
      <c r="T35" s="5"/>
    </row>
    <row r="36" spans="1:20">
      <c r="A36" s="4"/>
      <c r="B36" s="18">
        <v>11</v>
      </c>
      <c r="C36" s="61"/>
      <c r="D36" s="1"/>
      <c r="E36" s="62"/>
      <c r="F36" s="1"/>
      <c r="G36" s="63"/>
      <c r="H36" s="58"/>
      <c r="I36" s="63"/>
      <c r="J36" s="58"/>
      <c r="K36" s="63"/>
      <c r="L36" s="58"/>
      <c r="M36" s="63"/>
      <c r="N36" s="58"/>
      <c r="O36" s="63"/>
      <c r="P36" s="58"/>
      <c r="Q36" s="63"/>
      <c r="R36" s="58"/>
      <c r="S36" s="59">
        <f t="shared" si="0"/>
        <v>0</v>
      </c>
      <c r="T36" s="5"/>
    </row>
    <row r="37" spans="1:20">
      <c r="A37" s="4"/>
      <c r="B37" s="18">
        <v>12</v>
      </c>
      <c r="C37" s="61"/>
      <c r="D37" s="1"/>
      <c r="E37" s="62"/>
      <c r="F37" s="1"/>
      <c r="G37" s="63"/>
      <c r="H37" s="58"/>
      <c r="I37" s="63"/>
      <c r="J37" s="58"/>
      <c r="K37" s="63"/>
      <c r="L37" s="58"/>
      <c r="M37" s="63"/>
      <c r="N37" s="58"/>
      <c r="O37" s="63"/>
      <c r="P37" s="58"/>
      <c r="Q37" s="63"/>
      <c r="R37" s="58"/>
      <c r="S37" s="59">
        <f t="shared" si="0"/>
        <v>0</v>
      </c>
      <c r="T37" s="5"/>
    </row>
    <row r="38" spans="1:20">
      <c r="A38" s="4"/>
      <c r="B38" s="18">
        <v>13</v>
      </c>
      <c r="C38" s="61"/>
      <c r="D38" s="1"/>
      <c r="E38" s="62"/>
      <c r="F38" s="1"/>
      <c r="G38" s="63"/>
      <c r="H38" s="58"/>
      <c r="I38" s="63"/>
      <c r="J38" s="58"/>
      <c r="K38" s="63"/>
      <c r="L38" s="58"/>
      <c r="M38" s="63"/>
      <c r="N38" s="58"/>
      <c r="O38" s="63"/>
      <c r="P38" s="58"/>
      <c r="Q38" s="63"/>
      <c r="R38" s="58"/>
      <c r="S38" s="59">
        <f t="shared" si="0"/>
        <v>0</v>
      </c>
      <c r="T38" s="5"/>
    </row>
    <row r="39" spans="1:20">
      <c r="A39" s="4"/>
      <c r="B39" s="18">
        <v>14</v>
      </c>
      <c r="C39" s="61"/>
      <c r="D39" s="1"/>
      <c r="E39" s="62"/>
      <c r="F39" s="1"/>
      <c r="G39" s="63"/>
      <c r="H39" s="58"/>
      <c r="I39" s="63"/>
      <c r="J39" s="58"/>
      <c r="K39" s="63"/>
      <c r="L39" s="58"/>
      <c r="M39" s="63"/>
      <c r="N39" s="58"/>
      <c r="O39" s="63"/>
      <c r="P39" s="58"/>
      <c r="Q39" s="63"/>
      <c r="R39" s="58"/>
      <c r="S39" s="59">
        <f t="shared" si="0"/>
        <v>0</v>
      </c>
      <c r="T39" s="5"/>
    </row>
    <row r="40" spans="1:20">
      <c r="A40" s="4"/>
      <c r="B40" s="18">
        <v>15</v>
      </c>
      <c r="C40" s="61"/>
      <c r="D40" s="1"/>
      <c r="E40" s="62"/>
      <c r="F40" s="1"/>
      <c r="G40" s="63"/>
      <c r="H40" s="58"/>
      <c r="I40" s="63"/>
      <c r="J40" s="58"/>
      <c r="K40" s="63"/>
      <c r="L40" s="58"/>
      <c r="M40" s="63"/>
      <c r="N40" s="58"/>
      <c r="O40" s="63"/>
      <c r="P40" s="58"/>
      <c r="Q40" s="63"/>
      <c r="R40" s="58"/>
      <c r="S40" s="59">
        <f t="shared" si="0"/>
        <v>0</v>
      </c>
      <c r="T40" s="5"/>
    </row>
    <row r="41" spans="1:20">
      <c r="A41" s="4"/>
      <c r="B41" s="18">
        <v>16</v>
      </c>
      <c r="C41" s="61"/>
      <c r="D41" s="1"/>
      <c r="E41" s="62"/>
      <c r="F41" s="1"/>
      <c r="G41" s="63"/>
      <c r="H41" s="58"/>
      <c r="I41" s="63"/>
      <c r="J41" s="58"/>
      <c r="K41" s="63"/>
      <c r="L41" s="58"/>
      <c r="M41" s="63"/>
      <c r="N41" s="58"/>
      <c r="O41" s="63"/>
      <c r="P41" s="58"/>
      <c r="Q41" s="63"/>
      <c r="R41" s="58"/>
      <c r="S41" s="59">
        <f t="shared" si="0"/>
        <v>0</v>
      </c>
      <c r="T41" s="5"/>
    </row>
    <row r="42" spans="1:20">
      <c r="A42" s="4"/>
      <c r="B42" s="18">
        <v>17</v>
      </c>
      <c r="C42" s="61"/>
      <c r="D42" s="1"/>
      <c r="E42" s="62"/>
      <c r="F42" s="1"/>
      <c r="G42" s="63"/>
      <c r="H42" s="58"/>
      <c r="I42" s="63"/>
      <c r="J42" s="58"/>
      <c r="K42" s="63"/>
      <c r="L42" s="58"/>
      <c r="M42" s="63"/>
      <c r="N42" s="58"/>
      <c r="O42" s="63"/>
      <c r="P42" s="58"/>
      <c r="Q42" s="63"/>
      <c r="R42" s="58"/>
      <c r="S42" s="59">
        <f t="shared" si="0"/>
        <v>0</v>
      </c>
      <c r="T42" s="5"/>
    </row>
    <row r="43" spans="1:20">
      <c r="A43" s="4"/>
      <c r="B43" s="18">
        <v>18</v>
      </c>
      <c r="C43" s="61"/>
      <c r="D43" s="1"/>
      <c r="E43" s="62"/>
      <c r="F43" s="1"/>
      <c r="G43" s="63"/>
      <c r="H43" s="58"/>
      <c r="I43" s="63"/>
      <c r="J43" s="58"/>
      <c r="K43" s="63"/>
      <c r="L43" s="58"/>
      <c r="M43" s="63"/>
      <c r="N43" s="58"/>
      <c r="O43" s="63"/>
      <c r="P43" s="58"/>
      <c r="Q43" s="63"/>
      <c r="R43" s="58"/>
      <c r="S43" s="59">
        <f t="shared" si="0"/>
        <v>0</v>
      </c>
      <c r="T43" s="5"/>
    </row>
    <row r="44" spans="1:20">
      <c r="A44" s="4"/>
      <c r="B44" s="18">
        <v>19</v>
      </c>
      <c r="C44" s="61"/>
      <c r="D44" s="1"/>
      <c r="E44" s="62"/>
      <c r="F44" s="1"/>
      <c r="G44" s="63"/>
      <c r="H44" s="58"/>
      <c r="I44" s="63"/>
      <c r="J44" s="58"/>
      <c r="K44" s="63"/>
      <c r="L44" s="58"/>
      <c r="M44" s="63"/>
      <c r="N44" s="58"/>
      <c r="O44" s="63"/>
      <c r="P44" s="58"/>
      <c r="Q44" s="63"/>
      <c r="R44" s="58"/>
      <c r="S44" s="59">
        <f t="shared" si="0"/>
        <v>0</v>
      </c>
      <c r="T44" s="5"/>
    </row>
    <row r="45" spans="1:20">
      <c r="A45" s="4"/>
      <c r="B45" s="18">
        <v>20</v>
      </c>
      <c r="C45" s="61"/>
      <c r="D45" s="1"/>
      <c r="E45" s="62"/>
      <c r="F45" s="1"/>
      <c r="G45" s="63"/>
      <c r="H45" s="58"/>
      <c r="I45" s="63"/>
      <c r="J45" s="58"/>
      <c r="K45" s="63"/>
      <c r="L45" s="58"/>
      <c r="M45" s="63"/>
      <c r="N45" s="58"/>
      <c r="O45" s="63"/>
      <c r="P45" s="58"/>
      <c r="Q45" s="63"/>
      <c r="R45" s="58"/>
      <c r="S45" s="59">
        <f t="shared" si="0"/>
        <v>0</v>
      </c>
      <c r="T45" s="5"/>
    </row>
    <row r="46" spans="1:20">
      <c r="A46" s="4"/>
      <c r="B46" s="18" t="s">
        <v>15</v>
      </c>
      <c r="C46" s="61"/>
      <c r="D46" s="1"/>
      <c r="E46" s="62"/>
      <c r="F46" s="1"/>
      <c r="G46" s="63"/>
      <c r="H46" s="58"/>
      <c r="I46" s="63"/>
      <c r="J46" s="58"/>
      <c r="K46" s="63"/>
      <c r="L46" s="58"/>
      <c r="M46" s="63"/>
      <c r="N46" s="58"/>
      <c r="O46" s="63"/>
      <c r="P46" s="58"/>
      <c r="Q46" s="63"/>
      <c r="R46" s="58"/>
      <c r="S46" s="59">
        <f t="shared" si="0"/>
        <v>0</v>
      </c>
      <c r="T46" s="5"/>
    </row>
    <row r="47" spans="1:20" ht="6" customHeight="1">
      <c r="A47" s="4"/>
      <c r="B47" s="1"/>
      <c r="C47" s="1"/>
      <c r="D47" s="1"/>
      <c r="E47" s="58"/>
      <c r="F47" s="1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"/>
    </row>
    <row r="48" spans="1:20">
      <c r="A48" s="4"/>
      <c r="B48" s="1"/>
      <c r="C48" s="85" t="s">
        <v>22</v>
      </c>
      <c r="D48" s="85"/>
      <c r="E48" s="85"/>
      <c r="F48" s="1"/>
      <c r="G48" s="59">
        <f>SUM(G26:G46)</f>
        <v>0</v>
      </c>
      <c r="H48" s="58"/>
      <c r="I48" s="59">
        <f>SUM(I26:I46)</f>
        <v>0</v>
      </c>
      <c r="J48" s="58"/>
      <c r="K48" s="59">
        <f>SUM(K26:K46)</f>
        <v>0</v>
      </c>
      <c r="L48" s="58"/>
      <c r="M48" s="59">
        <f>SUM(M26:M46)</f>
        <v>0</v>
      </c>
      <c r="N48" s="58"/>
      <c r="O48" s="59">
        <f>SUM(O26:O46)</f>
        <v>0</v>
      </c>
      <c r="P48" s="58"/>
      <c r="Q48" s="59">
        <f>SUM(Q26:Q46)</f>
        <v>0</v>
      </c>
      <c r="R48" s="58"/>
      <c r="S48" s="59">
        <f>SUM(S26:S46)</f>
        <v>0</v>
      </c>
      <c r="T48" s="5"/>
    </row>
    <row r="49" spans="1:20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5"/>
    </row>
    <row r="50" spans="1:20">
      <c r="A50" s="4"/>
      <c r="B50" s="48" t="s">
        <v>17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5"/>
    </row>
    <row r="51" spans="1:20">
      <c r="A51" s="4"/>
      <c r="B51" s="1" t="s">
        <v>18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5"/>
    </row>
    <row r="52" spans="1:20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5"/>
    </row>
    <row r="53" spans="1:20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5"/>
    </row>
    <row r="54" spans="1:20">
      <c r="A54" s="4"/>
      <c r="B54" s="56" t="s">
        <v>21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"/>
    </row>
    <row r="55" spans="1:20">
      <c r="A55" s="4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23"/>
      <c r="O55" s="23"/>
      <c r="P55" s="23"/>
      <c r="Q55" s="23"/>
      <c r="R55" s="1"/>
      <c r="S55" s="23"/>
      <c r="T55" s="5"/>
    </row>
    <row r="56" spans="1:20">
      <c r="A56" s="4"/>
      <c r="B56" s="76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8"/>
      <c r="T56" s="5"/>
    </row>
    <row r="57" spans="1:20">
      <c r="A57" s="4"/>
      <c r="B57" s="79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1"/>
      <c r="T57" s="5"/>
    </row>
    <row r="58" spans="1:20">
      <c r="A58" s="4"/>
      <c r="B58" s="79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1"/>
      <c r="T58" s="5"/>
    </row>
    <row r="59" spans="1:20">
      <c r="A59" s="4"/>
      <c r="B59" s="82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4"/>
      <c r="T59" s="5"/>
    </row>
    <row r="60" spans="1:20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5"/>
    </row>
    <row r="61" spans="1:20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5"/>
    </row>
    <row r="62" spans="1:20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5"/>
    </row>
    <row r="63" spans="1:20" ht="15" thickBot="1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8"/>
    </row>
  </sheetData>
  <sheetProtection algorithmName="SHA-512" hashValue="/fr1P1O5SjNLWcx665kYcp11n0aXxZ1j/QY/zoIWZnSaroKrwDDc3kzqwq1wU/hEpIkb4FF6fElQojW8JFa38g==" saltValue="21c4M0I9TWFHjnUjtpqltw==" spinCount="100000" sheet="1" objects="1" scenarios="1" insertRows="0" selectLockedCells="1"/>
  <mergeCells count="4">
    <mergeCell ref="B10:S10"/>
    <mergeCell ref="B18:S20"/>
    <mergeCell ref="B56:S59"/>
    <mergeCell ref="C48:E48"/>
  </mergeCells>
  <dataValidations count="25">
    <dataValidation type="list" allowBlank="1" showInputMessage="1" showErrorMessage="1" sqref="K8">
      <formula1>"I,II"</formula1>
    </dataValidation>
    <dataValidation type="list" allowBlank="1" showInputMessage="1" showErrorMessage="1" sqref="K6">
      <formula1>"2015,2016,2017,2018,2019,2020,2021,2022,2023"</formula1>
    </dataValidation>
    <dataValidation type="list" allowBlank="1" showInputMessage="1" showErrorMessage="1" sqref="K14 K16">
      <formula1>"X,-"</formula1>
    </dataValidation>
    <dataValidation type="list" allowBlank="1" showInputMessage="1" showErrorMessage="1" sqref="E26:E46">
      <formula1>"AMAZONAS, ÁNCASH, APURÍMAC, AREQUIPA, AYACUCHO, CAJAMARCA, CALLAO, CUSCO, HUANCAVELICA, HUÁNUCO, ICA, JUNÍN, LA LIBERTAD, LAMBAYEQUE, LIMA METROP., LIMA PROVINCA, LORETO, MADRE DE DIOS, MOQUEGUA, PASCO, PIURA, PUNO, SAN MARTÍN, TACNA, TUMBES, UCAYALI"</formula1>
    </dataValidation>
    <dataValidation type="whole" operator="greaterThanOrEqual" allowBlank="1" showInputMessage="1" showErrorMessage="1" error="Número entero mayor o igual a cero" prompt="N° de envíos entregados al concesionario postal subcontratado N° 1 " sqref="G26 O26 M26 K26 I26 Q26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2 " sqref="G27 I27 K27 M27 O27 Q27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3 " sqref="G28 I28 K28 M28 O28 Q28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4 " sqref="G29 I29 K29 M29 O29 Q29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5 " sqref="G30 I30 K30 M30 O30 Q30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6 " sqref="G31 I31 K31 M31 O31 Q31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7 " sqref="G32 I32 K32 M32 O32 Q32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8 " sqref="G33 I33 K33 M33 O33 Q33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9 " sqref="G34 I34 K34 M34 O34 Q34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10 " sqref="G35 I35 K35 M35 O35 Q35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11 " sqref="G36 I36 K36 M36 O36 Q36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12 " sqref="G37 I37 K37 M37 O37 Q37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13 " sqref="G38 I38 K38 M38 O38 Q38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14 " sqref="G39 I39 K39 M39 O39 Q39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15 " sqref="G40 O40 M40 K40 I40 Q40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16 " sqref="G41 I41 K41 M41 O41 Q41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17 " sqref="G42 I42 K42 M42 O42 Q42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18 " sqref="G43 I43 K43 M43 O43 Q43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19 " sqref="G44 I44 K44 M44 O44 Q44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20 " sqref="G45 I45 K45 M45 O45 Q45">
      <formula1>0</formula1>
    </dataValidation>
    <dataValidation type="whole" operator="greaterThanOrEqual" allowBlank="1" showInputMessage="1" showErrorMessage="1" error="Número entero mayor o igual a cero" prompt="N° de envíos entregados al concesionario postal subcontratado N° 21 " sqref="G46 I46 K46 M46 O46 Q46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34"/>
  <sheetViews>
    <sheetView zoomScale="120" zoomScaleNormal="120" workbookViewId="0">
      <selection activeCell="I87" sqref="I87"/>
    </sheetView>
  </sheetViews>
  <sheetFormatPr baseColWidth="10" defaultColWidth="11.42578125" defaultRowHeight="14.25"/>
  <cols>
    <col min="1" max="2" width="3.28515625" style="32" customWidth="1"/>
    <col min="3" max="11" width="11.42578125" style="32"/>
    <col min="12" max="12" width="16.7109375" style="32" customWidth="1"/>
    <col min="13" max="13" width="3.42578125" style="32" customWidth="1"/>
    <col min="14" max="16384" width="11.42578125" style="32"/>
  </cols>
  <sheetData>
    <row r="1" spans="2:13" ht="15" thickBot="1"/>
    <row r="2" spans="2:13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2:13">
      <c r="B3" s="36"/>
      <c r="C3" s="86" t="s">
        <v>24</v>
      </c>
      <c r="D3" s="86"/>
      <c r="E3" s="86"/>
      <c r="F3" s="86"/>
      <c r="G3" s="86"/>
      <c r="H3" s="86"/>
      <c r="I3" s="86"/>
      <c r="J3" s="86"/>
      <c r="K3" s="86"/>
      <c r="L3" s="86"/>
      <c r="M3" s="37"/>
    </row>
    <row r="4" spans="2:13" ht="15" thickBot="1">
      <c r="B4" s="36"/>
      <c r="C4" s="38"/>
      <c r="D4" s="38"/>
      <c r="E4" s="38"/>
      <c r="F4" s="38"/>
      <c r="G4" s="38"/>
      <c r="H4" s="38"/>
      <c r="I4" s="38"/>
      <c r="J4" s="38"/>
      <c r="K4" s="38"/>
      <c r="L4" s="38"/>
      <c r="M4" s="37"/>
    </row>
    <row r="5" spans="2:13">
      <c r="B5" s="36"/>
      <c r="C5" s="87" t="s">
        <v>20</v>
      </c>
      <c r="D5" s="88"/>
      <c r="E5" s="88"/>
      <c r="F5" s="88"/>
      <c r="G5" s="88"/>
      <c r="H5" s="88"/>
      <c r="I5" s="88"/>
      <c r="J5" s="88"/>
      <c r="K5" s="88"/>
      <c r="L5" s="89"/>
      <c r="M5" s="37"/>
    </row>
    <row r="6" spans="2:13">
      <c r="B6" s="36"/>
      <c r="C6" s="90"/>
      <c r="D6" s="91"/>
      <c r="E6" s="91"/>
      <c r="F6" s="91"/>
      <c r="G6" s="91"/>
      <c r="H6" s="91"/>
      <c r="I6" s="91"/>
      <c r="J6" s="91"/>
      <c r="K6" s="91"/>
      <c r="L6" s="92"/>
      <c r="M6" s="37"/>
    </row>
    <row r="7" spans="2:13" ht="15" thickBot="1">
      <c r="B7" s="36"/>
      <c r="C7" s="93"/>
      <c r="D7" s="94"/>
      <c r="E7" s="94"/>
      <c r="F7" s="94"/>
      <c r="G7" s="94"/>
      <c r="H7" s="94"/>
      <c r="I7" s="94"/>
      <c r="J7" s="94"/>
      <c r="K7" s="94"/>
      <c r="L7" s="95"/>
      <c r="M7" s="37"/>
    </row>
    <row r="8" spans="2:13">
      <c r="B8" s="36"/>
      <c r="C8" s="39"/>
      <c r="D8" s="39"/>
      <c r="E8" s="39"/>
      <c r="F8" s="39"/>
      <c r="G8" s="39"/>
      <c r="H8" s="39"/>
      <c r="I8" s="39"/>
      <c r="J8" s="39"/>
      <c r="K8" s="39"/>
      <c r="L8" s="39"/>
      <c r="M8" s="37"/>
    </row>
    <row r="9" spans="2:13">
      <c r="B9" s="36"/>
      <c r="C9" s="40" t="s">
        <v>9</v>
      </c>
      <c r="D9" s="38"/>
      <c r="E9" s="38"/>
      <c r="F9" s="38"/>
      <c r="G9" s="38"/>
      <c r="H9" s="38"/>
      <c r="I9" s="38"/>
      <c r="J9" s="38"/>
      <c r="K9" s="38"/>
      <c r="L9" s="38"/>
      <c r="M9" s="37"/>
    </row>
    <row r="10" spans="2:13" ht="6" customHeight="1" thickBot="1">
      <c r="B10" s="36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7"/>
    </row>
    <row r="11" spans="2:13">
      <c r="B11" s="36"/>
      <c r="C11" s="96" t="s">
        <v>10</v>
      </c>
      <c r="D11" s="97"/>
      <c r="E11" s="97"/>
      <c r="F11" s="97"/>
      <c r="G11" s="97"/>
      <c r="H11" s="97"/>
      <c r="I11" s="97"/>
      <c r="J11" s="97"/>
      <c r="K11" s="97"/>
      <c r="L11" s="98"/>
      <c r="M11" s="37"/>
    </row>
    <row r="12" spans="2:13">
      <c r="B12" s="36"/>
      <c r="C12" s="99"/>
      <c r="D12" s="100"/>
      <c r="E12" s="100"/>
      <c r="F12" s="100"/>
      <c r="G12" s="100"/>
      <c r="H12" s="100"/>
      <c r="I12" s="100"/>
      <c r="J12" s="100"/>
      <c r="K12" s="100"/>
      <c r="L12" s="101"/>
      <c r="M12" s="37"/>
    </row>
    <row r="13" spans="2:13">
      <c r="B13" s="36"/>
      <c r="C13" s="99"/>
      <c r="D13" s="100"/>
      <c r="E13" s="100"/>
      <c r="F13" s="100"/>
      <c r="G13" s="100"/>
      <c r="H13" s="100"/>
      <c r="I13" s="100"/>
      <c r="J13" s="100"/>
      <c r="K13" s="100"/>
      <c r="L13" s="101"/>
      <c r="M13" s="37"/>
    </row>
    <row r="14" spans="2:13">
      <c r="B14" s="36"/>
      <c r="C14" s="99"/>
      <c r="D14" s="100"/>
      <c r="E14" s="100"/>
      <c r="F14" s="100"/>
      <c r="G14" s="100"/>
      <c r="H14" s="100"/>
      <c r="I14" s="100"/>
      <c r="J14" s="100"/>
      <c r="K14" s="100"/>
      <c r="L14" s="101"/>
      <c r="M14" s="37"/>
    </row>
    <row r="15" spans="2:13" ht="15" thickBot="1">
      <c r="B15" s="36"/>
      <c r="C15" s="102"/>
      <c r="D15" s="103"/>
      <c r="E15" s="103"/>
      <c r="F15" s="103"/>
      <c r="G15" s="103"/>
      <c r="H15" s="103"/>
      <c r="I15" s="103"/>
      <c r="J15" s="103"/>
      <c r="K15" s="103"/>
      <c r="L15" s="104"/>
      <c r="M15" s="37"/>
    </row>
    <row r="16" spans="2:13">
      <c r="B16" s="36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7"/>
    </row>
    <row r="17" spans="2:13">
      <c r="B17" s="36"/>
      <c r="C17" s="40" t="s">
        <v>13</v>
      </c>
      <c r="D17" s="38"/>
      <c r="E17" s="38"/>
      <c r="F17" s="38"/>
      <c r="G17" s="38"/>
      <c r="H17" s="38"/>
      <c r="I17" s="38"/>
      <c r="J17" s="38"/>
      <c r="K17" s="38"/>
      <c r="L17" s="38"/>
      <c r="M17" s="37"/>
    </row>
    <row r="18" spans="2:13" ht="5.25" customHeight="1" thickBot="1">
      <c r="B18" s="36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7"/>
    </row>
    <row r="19" spans="2:13" ht="15" thickBot="1">
      <c r="B19" s="36"/>
      <c r="C19" s="42" t="s">
        <v>14</v>
      </c>
      <c r="D19" s="43"/>
      <c r="E19" s="43"/>
      <c r="F19" s="43"/>
      <c r="G19" s="43"/>
      <c r="H19" s="43"/>
      <c r="I19" s="43"/>
      <c r="J19" s="43"/>
      <c r="K19" s="43"/>
      <c r="L19" s="44"/>
      <c r="M19" s="37"/>
    </row>
    <row r="20" spans="2:13">
      <c r="B20" s="36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7"/>
    </row>
    <row r="21" spans="2:13">
      <c r="B21" s="36"/>
      <c r="C21" s="40" t="s">
        <v>11</v>
      </c>
      <c r="D21" s="41"/>
      <c r="E21" s="41"/>
      <c r="F21" s="41"/>
      <c r="G21" s="41"/>
      <c r="H21" s="41"/>
      <c r="I21" s="41"/>
      <c r="J21" s="41"/>
      <c r="K21" s="41"/>
      <c r="L21" s="41"/>
      <c r="M21" s="37"/>
    </row>
    <row r="22" spans="2:13" ht="5.25" customHeight="1" thickBot="1">
      <c r="B22" s="36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37"/>
    </row>
    <row r="23" spans="2:13">
      <c r="B23" s="36"/>
      <c r="C23" s="105" t="s">
        <v>12</v>
      </c>
      <c r="D23" s="106"/>
      <c r="E23" s="106"/>
      <c r="F23" s="106"/>
      <c r="G23" s="106"/>
      <c r="H23" s="106"/>
      <c r="I23" s="106"/>
      <c r="J23" s="106"/>
      <c r="K23" s="106"/>
      <c r="L23" s="107"/>
      <c r="M23" s="37"/>
    </row>
    <row r="24" spans="2:13">
      <c r="B24" s="36"/>
      <c r="C24" s="108"/>
      <c r="D24" s="109"/>
      <c r="E24" s="109"/>
      <c r="F24" s="109"/>
      <c r="G24" s="109"/>
      <c r="H24" s="109"/>
      <c r="I24" s="109"/>
      <c r="J24" s="109"/>
      <c r="K24" s="109"/>
      <c r="L24" s="110"/>
      <c r="M24" s="37"/>
    </row>
    <row r="25" spans="2:13" ht="15" thickBot="1">
      <c r="B25" s="36"/>
      <c r="C25" s="111"/>
      <c r="D25" s="112"/>
      <c r="E25" s="112"/>
      <c r="F25" s="112"/>
      <c r="G25" s="112"/>
      <c r="H25" s="112"/>
      <c r="I25" s="112"/>
      <c r="J25" s="112"/>
      <c r="K25" s="112"/>
      <c r="L25" s="113"/>
      <c r="M25" s="37"/>
    </row>
    <row r="26" spans="2:13">
      <c r="B26" s="36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7"/>
    </row>
    <row r="27" spans="2:13">
      <c r="B27" s="36"/>
      <c r="C27" s="49" t="s">
        <v>21</v>
      </c>
      <c r="D27" s="1"/>
      <c r="E27" s="1"/>
      <c r="F27" s="1"/>
      <c r="G27" s="1"/>
      <c r="H27" s="1"/>
      <c r="I27" s="1"/>
      <c r="J27" s="1"/>
      <c r="K27" s="1"/>
      <c r="L27" s="1"/>
      <c r="M27" s="37"/>
    </row>
    <row r="28" spans="2:13" ht="6" customHeight="1" thickBot="1">
      <c r="B28" s="36"/>
      <c r="C28" s="49"/>
      <c r="D28" s="1"/>
      <c r="E28" s="1"/>
      <c r="F28" s="1"/>
      <c r="G28" s="1"/>
      <c r="H28" s="1"/>
      <c r="I28" s="1"/>
      <c r="J28" s="1"/>
      <c r="K28" s="1"/>
      <c r="L28" s="1"/>
      <c r="M28" s="37"/>
    </row>
    <row r="29" spans="2:13" ht="6" customHeight="1">
      <c r="B29" s="36"/>
      <c r="C29" s="50"/>
      <c r="D29" s="51"/>
      <c r="E29" s="51"/>
      <c r="F29" s="51"/>
      <c r="G29" s="51"/>
      <c r="H29" s="51"/>
      <c r="I29" s="51"/>
      <c r="J29" s="51"/>
      <c r="K29" s="51"/>
      <c r="L29" s="52"/>
      <c r="M29" s="37"/>
    </row>
    <row r="30" spans="2:13" ht="13.9" customHeight="1">
      <c r="B30" s="36"/>
      <c r="C30" s="114" t="s">
        <v>26</v>
      </c>
      <c r="D30" s="115"/>
      <c r="E30" s="115"/>
      <c r="F30" s="115"/>
      <c r="G30" s="115"/>
      <c r="H30" s="115"/>
      <c r="I30" s="115"/>
      <c r="J30" s="115"/>
      <c r="K30" s="115"/>
      <c r="L30" s="116"/>
      <c r="M30" s="37"/>
    </row>
    <row r="31" spans="2:13">
      <c r="B31" s="36"/>
      <c r="C31" s="114"/>
      <c r="D31" s="115"/>
      <c r="E31" s="115"/>
      <c r="F31" s="115"/>
      <c r="G31" s="115"/>
      <c r="H31" s="115"/>
      <c r="I31" s="115"/>
      <c r="J31" s="115"/>
      <c r="K31" s="115"/>
      <c r="L31" s="116"/>
      <c r="M31" s="37"/>
    </row>
    <row r="32" spans="2:13" ht="6" customHeight="1" thickBot="1">
      <c r="B32" s="36"/>
      <c r="C32" s="53"/>
      <c r="D32" s="54"/>
      <c r="E32" s="54"/>
      <c r="F32" s="54"/>
      <c r="G32" s="54"/>
      <c r="H32" s="54"/>
      <c r="I32" s="54"/>
      <c r="J32" s="54"/>
      <c r="K32" s="54"/>
      <c r="L32" s="55"/>
      <c r="M32" s="37"/>
    </row>
    <row r="33" spans="2:13">
      <c r="B33" s="36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7"/>
    </row>
    <row r="34" spans="2:13" ht="15" thickBot="1">
      <c r="B34" s="45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7"/>
    </row>
  </sheetData>
  <sheetProtection algorithmName="SHA-512" hashValue="qXwGQv1a2FVGLbcydcot73H9NusMGq5mSIBKkeH8e4NWW1ZmmPrUykHk2YSe6DIj5iXf2Ub6E+fCI0bV+hJPJA==" saltValue="THFRlaFVgLSANAgzqdwmMw==" spinCount="100000" sheet="1" objects="1" scenarios="1" selectLockedCells="1"/>
  <mergeCells count="5">
    <mergeCell ref="C3:L3"/>
    <mergeCell ref="C5:L7"/>
    <mergeCell ref="C11:L15"/>
    <mergeCell ref="C23:L25"/>
    <mergeCell ref="C30:L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021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2022-08-05T17:58:15Z</dcterms:modified>
</cp:coreProperties>
</file>